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calcChain.xml><?xml version="1.0" encoding="utf-8"?>
<calcChain xmlns="http://schemas.openxmlformats.org/spreadsheetml/2006/main">
  <c r="D41" i="1"/>
  <c r="F41"/>
  <c r="G41"/>
  <c r="AM41" s="1"/>
  <c r="L41"/>
  <c r="M41"/>
  <c r="N41"/>
  <c r="O41"/>
  <c r="S41"/>
  <c r="T41"/>
  <c r="V41"/>
  <c r="W41"/>
  <c r="AB41"/>
  <c r="AC41"/>
  <c r="AD41"/>
  <c r="AE41"/>
  <c r="AG41"/>
  <c r="AH41"/>
  <c r="AI41"/>
  <c r="AJ41"/>
  <c r="AL41"/>
  <c r="AM6"/>
  <c r="AM8"/>
  <c r="AM9"/>
  <c r="AM10"/>
  <c r="AM11"/>
  <c r="AM14"/>
  <c r="AM15"/>
  <c r="AM16"/>
  <c r="AM17"/>
  <c r="AM19"/>
  <c r="AM20"/>
  <c r="AM21"/>
  <c r="AM22"/>
  <c r="AM24"/>
  <c r="AM25"/>
  <c r="AM26"/>
  <c r="AM30"/>
  <c r="AM32"/>
  <c r="AM33"/>
  <c r="AM35"/>
  <c r="AM36"/>
  <c r="AM37"/>
  <c r="AM38"/>
  <c r="AM39"/>
  <c r="AM40"/>
</calcChain>
</file>

<file path=xl/sharedStrings.xml><?xml version="1.0" encoding="utf-8"?>
<sst xmlns="http://schemas.openxmlformats.org/spreadsheetml/2006/main" count="151" uniqueCount="78">
  <si>
    <t xml:space="preserve">       &lt;-- INWARD TOTAL</t>
  </si>
  <si>
    <t>OUTWARD TOTAL --&gt;</t>
  </si>
  <si>
    <t xml:space="preserve">    </t>
  </si>
  <si>
    <t>Serial No.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</si>
  <si>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</si>
  <si>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</si>
  <si>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</si>
  <si>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</si>
  <si>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</si>
  <si>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</si>
  <si>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</si>
  <si>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</si>
  <si>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</si>
  <si>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</si>
  <si>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</si>
  <si>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</si>
  <si>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</si>
  <si>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</si>
  <si>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</si>
  <si>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</si>
  <si>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</si>
  <si>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</si>
  <si>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</si>
  <si>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</si>
  <si>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</si>
  <si>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</si>
  <si>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</si>
  <si>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</si>
  <si>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</si>
  <si>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</si>
  <si>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</si>
  <si>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</si>
  <si>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</si>
  <si>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</si>
  <si>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</si>
  <si>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</si>
  <si>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</si>
  <si>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</si>
  <si>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</si>
  <si>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</si>
  <si>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Fertiliser &amp; Chemical manure</t>
  </si>
  <si>
    <t>Table –   I :     Inland Movement of Selected Commodities - State wise by Rail (In Tonnes) during 2020 - 21</t>
  </si>
  <si>
    <t>ANDAMAN &amp; NICOBAR ISLANDS</t>
  </si>
  <si>
    <t>ANDHRA PRADESH</t>
  </si>
  <si>
    <t>ARUNACHAL PRADESH</t>
  </si>
  <si>
    <t>ASSAM</t>
  </si>
  <si>
    <t>BIHAR</t>
  </si>
  <si>
    <t>CHANDIGARH</t>
  </si>
  <si>
    <t>CHATTISGARH</t>
  </si>
  <si>
    <t>DADRA &amp; NAGAR HAVELI</t>
  </si>
  <si>
    <t>DAMAN &amp; DIU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</si>
  <si>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</si>
  <si>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</si>
  <si>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</si>
  <si>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</si>
  <si>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</si>
  <si>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</si>
  <si>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</si>
  <si>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</si>
  <si>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</si>
  <si>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LAKSHADEEP</t>
  </si>
  <si>
    <t>MADHYA PRADESH</t>
  </si>
  <si>
    <t>MAHARASHTRA</t>
  </si>
  <si>
    <t>MANIPUR</t>
  </si>
  <si>
    <t>MEGHALAYA</t>
  </si>
  <si>
    <t>MIZORAM</t>
  </si>
  <si>
    <t>NAGALAND</t>
  </si>
  <si>
    <t>ODISHA</t>
  </si>
  <si>
    <t>PUDUCHERRY</t>
  </si>
  <si>
    <t>PUNJAB</t>
  </si>
  <si>
    <t>RAJASHTHAN</t>
  </si>
  <si>
    <t>SIKKIM</t>
  </si>
  <si>
    <t>TAMIL NADU</t>
  </si>
  <si>
    <t>TELANGANA</t>
  </si>
  <si>
    <t>TRIPURA</t>
  </si>
  <si>
    <t>UTTAR PRADESH</t>
  </si>
  <si>
    <t>UTTARAKHAND</t>
  </si>
  <si>
    <t>WEST BENGAL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</si>
</sst>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4" activePane="bottomLeft" state="frozen"/>
      <selection pane="bottomLeft" activeCell="AM5" sqref="AM5:AM41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41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40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</v>
      </c>
      <c r="B3" s="21" t="s">
        <v>2</v>
      </c>
      <c r="C3" s="10" t="s">
        <v>42</v>
      </c>
      <c r="D3" s="11" t="s">
        <v>43</v>
      </c>
      <c r="E3" s="11" t="s">
        <v>44</v>
      </c>
      <c r="F3" s="11" t="s">
        <v>45</v>
      </c>
      <c r="G3" s="11" t="s">
        <v>46</v>
      </c>
      <c r="H3" s="11" t="s">
        <v>47</v>
      </c>
      <c r="I3" s="11" t="s">
        <v>48</v>
      </c>
      <c r="J3" s="11" t="s">
        <v>49</v>
      </c>
      <c r="K3" s="11" t="s">
        <v>50</v>
      </c>
      <c r="L3" s="11" t="s">
        <v>51</v>
      </c>
      <c r="M3" s="11" t="s">
        <v>52</v>
      </c>
      <c r="N3" s="11" t="s">
        <v>53</v>
      </c>
      <c r="O3" s="11" t="s">
        <v>54</v>
      </c>
      <c r="P3" s="11" t="s">
        <v>55</v>
      </c>
      <c r="Q3" s="11" t="s">
        <v>56</v>
      </c>
      <c r="R3" s="11" t="s">
        <v>57</v>
      </c>
      <c r="S3" s="11" t="s">
        <v>58</v>
      </c>
      <c r="T3" s="11" t="s">
        <v>59</v>
      </c>
      <c r="U3" s="11" t="s">
        <v>60</v>
      </c>
      <c r="V3" s="11" t="s">
        <v>61</v>
      </c>
      <c r="W3" s="11" t="s">
        <v>62</v>
      </c>
      <c r="X3" s="11" t="s">
        <v>63</v>
      </c>
      <c r="Y3" s="11" t="s">
        <v>64</v>
      </c>
      <c r="Z3" s="11" t="s">
        <v>65</v>
      </c>
      <c r="AA3" s="11" t="s">
        <v>66</v>
      </c>
      <c r="AB3" s="11" t="s">
        <v>67</v>
      </c>
      <c r="AC3" s="11" t="s">
        <v>68</v>
      </c>
      <c r="AD3" s="11" t="s">
        <v>69</v>
      </c>
      <c r="AE3" s="11" t="s">
        <v>70</v>
      </c>
      <c r="AF3" s="11" t="s">
        <v>71</v>
      </c>
      <c r="AG3" s="11" t="s">
        <v>72</v>
      </c>
      <c r="AH3" s="11" t="s">
        <v>73</v>
      </c>
      <c r="AI3" s="11" t="s">
        <v>74</v>
      </c>
      <c r="AJ3" s="11" t="s">
        <v>75</v>
      </c>
      <c r="AK3" s="11" t="s">
        <v>76</v>
      </c>
      <c r="AL3" s="11" t="s">
        <v>77</v>
      </c>
      <c r="AM3" s="24" t="s">
        <v>0</v>
      </c>
      <c r="AN3" s="13"/>
      <c r="AO3" s="29" t="s">
        <v>3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</v>
      </c>
      <c r="D4" s="30" t="s">
        <v>5</v>
      </c>
      <c r="E4" s="30" t="s">
        <v>6</v>
      </c>
      <c r="F4" s="30" t="s">
        <v>7</v>
      </c>
      <c r="G4" s="30" t="s">
        <v>8</v>
      </c>
      <c r="H4" s="30" t="s">
        <v>9</v>
      </c>
      <c r="I4" s="30" t="s">
        <v>10</v>
      </c>
      <c r="J4" s="30" t="s">
        <v>11</v>
      </c>
      <c r="K4" s="30" t="s">
        <v>12</v>
      </c>
      <c r="L4" s="30" t="s">
        <v>13</v>
      </c>
      <c r="M4" s="30" t="s">
        <v>14</v>
      </c>
      <c r="N4" s="30" t="s">
        <v>15</v>
      </c>
      <c r="O4" s="30" t="s">
        <v>17</v>
      </c>
      <c r="P4" s="30" t="s">
        <v>18</v>
      </c>
      <c r="Q4" s="30" t="s">
        <v>19</v>
      </c>
      <c r="R4" s="30" t="s">
        <v>20</v>
      </c>
      <c r="S4" s="30" t="s">
        <v>21</v>
      </c>
      <c r="T4" s="30" t="s">
        <v>22</v>
      </c>
      <c r="U4" s="30" t="s">
        <v>23</v>
      </c>
      <c r="V4" s="30" t="s">
        <v>24</v>
      </c>
      <c r="W4" s="30" t="s">
        <v>25</v>
      </c>
      <c r="X4" s="30" t="s">
        <v>26</v>
      </c>
      <c r="Y4" s="30" t="s">
        <v>16</v>
      </c>
      <c r="Z4" s="30" t="s">
        <v>27</v>
      </c>
      <c r="AA4" s="30" t="s">
        <v>28</v>
      </c>
      <c r="AB4" s="30" t="s">
        <v>29</v>
      </c>
      <c r="AC4" s="30" t="s">
        <v>30</v>
      </c>
      <c r="AD4" s="30" t="s">
        <v>31</v>
      </c>
      <c r="AE4" s="30" t="s">
        <v>32</v>
      </c>
      <c r="AF4" s="30" t="s">
        <v>33</v>
      </c>
      <c r="AG4" s="30" t="s">
        <v>34</v>
      </c>
      <c r="AH4" s="30" t="s">
        <v>35</v>
      </c>
      <c r="AI4" s="30" t="s">
        <v>36</v>
      </c>
      <c r="AJ4" s="30" t="s">
        <v>37</v>
      </c>
      <c r="AK4" s="30" t="s">
        <v>38</v>
      </c>
      <c r="AL4" s="30" t="s">
        <v>39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42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3">
        <v>0</v>
      </c>
      <c r="AN5" s="14" t="s">
        <v>42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43</v>
      </c>
      <c r="C6" s="31"/>
      <c r="D6" s="31">
        <v>1440983.5000000009</v>
      </c>
      <c r="E6" s="31"/>
      <c r="F6" s="31"/>
      <c r="G6" s="31"/>
      <c r="H6" s="31"/>
      <c r="I6" s="31"/>
      <c r="J6" s="31"/>
      <c r="K6" s="31"/>
      <c r="L6" s="31"/>
      <c r="M6" s="31">
        <v>27647.200000000001</v>
      </c>
      <c r="N6" s="31">
        <v>314065.49999999994</v>
      </c>
      <c r="O6" s="31"/>
      <c r="P6" s="31"/>
      <c r="Q6" s="31"/>
      <c r="R6" s="31"/>
      <c r="S6" s="31">
        <v>92175.200000000012</v>
      </c>
      <c r="T6" s="31">
        <v>256922</v>
      </c>
      <c r="U6" s="31"/>
      <c r="V6" s="31">
        <v>121658.90000000001</v>
      </c>
      <c r="W6" s="31">
        <v>152636.09999999992</v>
      </c>
      <c r="X6" s="31"/>
      <c r="Y6" s="31"/>
      <c r="Z6" s="31"/>
      <c r="AA6" s="31"/>
      <c r="AB6" s="31">
        <v>145989.39999999997</v>
      </c>
      <c r="AC6" s="31">
        <v>40404.200000000012</v>
      </c>
      <c r="AD6" s="31"/>
      <c r="AE6" s="31"/>
      <c r="AF6" s="31"/>
      <c r="AG6" s="31">
        <v>235896.09999999989</v>
      </c>
      <c r="AH6" s="31"/>
      <c r="AI6" s="31"/>
      <c r="AJ6" s="31"/>
      <c r="AK6" s="31"/>
      <c r="AL6" s="31"/>
      <c r="AM6" s="33">
        <f>SUM(D6:AL6)</f>
        <v>2828378.100000001</v>
      </c>
      <c r="AN6" s="14" t="s">
        <v>43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44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3">
        <v>0</v>
      </c>
      <c r="AN7" s="14" t="s">
        <v>44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45</v>
      </c>
      <c r="C8" s="31"/>
      <c r="D8" s="31">
        <v>115266.70000000001</v>
      </c>
      <c r="E8" s="31"/>
      <c r="F8" s="31">
        <v>109678.09999999998</v>
      </c>
      <c r="G8" s="31"/>
      <c r="H8" s="31"/>
      <c r="I8" s="31"/>
      <c r="J8" s="31"/>
      <c r="K8" s="31"/>
      <c r="L8" s="31"/>
      <c r="M8" s="31"/>
      <c r="N8" s="31">
        <v>5333.2</v>
      </c>
      <c r="O8" s="31"/>
      <c r="P8" s="31"/>
      <c r="Q8" s="31"/>
      <c r="R8" s="31"/>
      <c r="S8" s="31"/>
      <c r="T8" s="31"/>
      <c r="U8" s="31"/>
      <c r="V8" s="31">
        <v>10825.9</v>
      </c>
      <c r="W8" s="31"/>
      <c r="X8" s="31"/>
      <c r="Y8" s="31"/>
      <c r="Z8" s="31"/>
      <c r="AA8" s="31"/>
      <c r="AB8" s="31">
        <v>93281.000000000029</v>
      </c>
      <c r="AC8" s="31"/>
      <c r="AD8" s="31"/>
      <c r="AE8" s="31">
        <v>22606.199999999997</v>
      </c>
      <c r="AF8" s="31"/>
      <c r="AG8" s="31"/>
      <c r="AH8" s="31"/>
      <c r="AI8" s="31"/>
      <c r="AJ8" s="31">
        <v>123145</v>
      </c>
      <c r="AK8" s="31"/>
      <c r="AL8" s="31">
        <v>77201.599999999991</v>
      </c>
      <c r="AM8" s="33">
        <f>SUM(D8:AL8)</f>
        <v>557337.70000000007</v>
      </c>
      <c r="AN8" s="14" t="s">
        <v>45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46</v>
      </c>
      <c r="C9" s="31"/>
      <c r="D9" s="31">
        <v>930272.49999999965</v>
      </c>
      <c r="E9" s="31"/>
      <c r="F9" s="31"/>
      <c r="G9" s="31">
        <v>41770.6</v>
      </c>
      <c r="H9" s="31"/>
      <c r="I9" s="31"/>
      <c r="J9" s="31"/>
      <c r="K9" s="31"/>
      <c r="L9" s="31"/>
      <c r="M9" s="31"/>
      <c r="N9" s="31">
        <v>202044.99999999997</v>
      </c>
      <c r="O9" s="31">
        <v>334.4</v>
      </c>
      <c r="P9" s="31"/>
      <c r="Q9" s="31"/>
      <c r="R9" s="31"/>
      <c r="S9" s="31"/>
      <c r="T9" s="31">
        <v>3996</v>
      </c>
      <c r="U9" s="31"/>
      <c r="V9" s="31">
        <v>352047.1999999999</v>
      </c>
      <c r="W9" s="31">
        <v>35576.200000000004</v>
      </c>
      <c r="X9" s="31"/>
      <c r="Y9" s="31"/>
      <c r="Z9" s="31"/>
      <c r="AA9" s="31"/>
      <c r="AB9" s="31">
        <v>561154.59999999939</v>
      </c>
      <c r="AC9" s="31"/>
      <c r="AD9" s="31"/>
      <c r="AE9" s="31">
        <v>258731.69999999995</v>
      </c>
      <c r="AF9" s="31"/>
      <c r="AG9" s="31"/>
      <c r="AH9" s="31"/>
      <c r="AI9" s="31"/>
      <c r="AJ9" s="31">
        <v>1060280.4000000011</v>
      </c>
      <c r="AK9" s="31"/>
      <c r="AL9" s="31">
        <v>371470.20000000007</v>
      </c>
      <c r="AM9" s="33">
        <f>SUM(D9:AL9)</f>
        <v>3817678.8000000007</v>
      </c>
      <c r="AN9" s="14" t="s">
        <v>46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47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>
        <v>24424.299999999996</v>
      </c>
      <c r="O10" s="31"/>
      <c r="P10" s="31"/>
      <c r="Q10" s="31"/>
      <c r="R10" s="31"/>
      <c r="S10" s="31"/>
      <c r="T10" s="31"/>
      <c r="U10" s="31"/>
      <c r="V10" s="31"/>
      <c r="W10" s="31">
        <v>7947</v>
      </c>
      <c r="X10" s="31"/>
      <c r="Y10" s="31"/>
      <c r="Z10" s="31"/>
      <c r="AA10" s="31"/>
      <c r="AB10" s="31"/>
      <c r="AC10" s="31"/>
      <c r="AD10" s="31">
        <v>15760</v>
      </c>
      <c r="AE10" s="31"/>
      <c r="AF10" s="31"/>
      <c r="AG10" s="31"/>
      <c r="AH10" s="31"/>
      <c r="AI10" s="31"/>
      <c r="AJ10" s="31">
        <v>15934.7</v>
      </c>
      <c r="AK10" s="31"/>
      <c r="AL10" s="31"/>
      <c r="AM10" s="33">
        <f>SUM(D10:AL10)</f>
        <v>64066</v>
      </c>
      <c r="AN10" s="14" t="s">
        <v>47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48</v>
      </c>
      <c r="C11" s="31"/>
      <c r="D11" s="31">
        <v>244335.89999999997</v>
      </c>
      <c r="E11" s="31"/>
      <c r="F11" s="31"/>
      <c r="G11" s="31"/>
      <c r="H11" s="31"/>
      <c r="I11" s="31"/>
      <c r="J11" s="31"/>
      <c r="K11" s="31"/>
      <c r="L11" s="31"/>
      <c r="M11" s="31"/>
      <c r="N11" s="31">
        <v>439550.4</v>
      </c>
      <c r="O11" s="31"/>
      <c r="P11" s="31"/>
      <c r="Q11" s="31"/>
      <c r="R11" s="31"/>
      <c r="S11" s="31"/>
      <c r="T11" s="31"/>
      <c r="U11" s="31"/>
      <c r="V11" s="31">
        <v>177413.59999999998</v>
      </c>
      <c r="W11" s="31">
        <v>24468.400000000001</v>
      </c>
      <c r="X11" s="31"/>
      <c r="Y11" s="31"/>
      <c r="Z11" s="31"/>
      <c r="AA11" s="31"/>
      <c r="AB11" s="31">
        <v>205098.89999999988</v>
      </c>
      <c r="AC11" s="31"/>
      <c r="AD11" s="31"/>
      <c r="AE11" s="31">
        <v>188076</v>
      </c>
      <c r="AF11" s="31"/>
      <c r="AG11" s="31">
        <v>1324.8</v>
      </c>
      <c r="AH11" s="31"/>
      <c r="AI11" s="31"/>
      <c r="AJ11" s="31">
        <v>148428.19999999998</v>
      </c>
      <c r="AK11" s="31"/>
      <c r="AL11" s="31"/>
      <c r="AM11" s="33">
        <f>SUM(D11:AL11)</f>
        <v>1428696.2</v>
      </c>
      <c r="AN11" s="14" t="s">
        <v>48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49</v>
      </c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3">
        <v>0</v>
      </c>
      <c r="AN12" s="14" t="s">
        <v>49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50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3">
        <v>0</v>
      </c>
      <c r="AN13" s="14" t="s">
        <v>50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51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>
        <v>2.6</v>
      </c>
      <c r="AI14" s="31"/>
      <c r="AJ14" s="31"/>
      <c r="AK14" s="31"/>
      <c r="AL14" s="31"/>
      <c r="AM14" s="33">
        <f>SUM(D14:AL14)</f>
        <v>2.6</v>
      </c>
      <c r="AN14" s="14" t="s">
        <v>51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52</v>
      </c>
      <c r="C15" s="31"/>
      <c r="D15" s="31">
        <v>5322.2999999999993</v>
      </c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3">
        <f>SUM(D15:AL15)</f>
        <v>5322.2999999999993</v>
      </c>
      <c r="AN15" s="14" t="s">
        <v>52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53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>
        <v>2399371.3999999948</v>
      </c>
      <c r="O16" s="31"/>
      <c r="P16" s="31"/>
      <c r="Q16" s="31"/>
      <c r="R16" s="31"/>
      <c r="S16" s="31"/>
      <c r="T16" s="31"/>
      <c r="U16" s="31"/>
      <c r="V16" s="31"/>
      <c r="W16" s="31">
        <v>40661.10000000002</v>
      </c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3">
        <f>SUM(D16:AL16)</f>
        <v>2440032.4999999949</v>
      </c>
      <c r="AN16" s="14" t="s">
        <v>53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54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>
        <v>1389229.8000000003</v>
      </c>
      <c r="O17" s="31">
        <v>303561.69999999972</v>
      </c>
      <c r="P17" s="31"/>
      <c r="Q17" s="31"/>
      <c r="R17" s="31"/>
      <c r="S17" s="31"/>
      <c r="T17" s="31"/>
      <c r="U17" s="31"/>
      <c r="V17" s="31"/>
      <c r="W17" s="31">
        <v>70603.999999999985</v>
      </c>
      <c r="X17" s="31"/>
      <c r="Y17" s="31"/>
      <c r="Z17" s="31"/>
      <c r="AA17" s="31"/>
      <c r="AB17" s="31"/>
      <c r="AC17" s="31"/>
      <c r="AD17" s="31">
        <v>83102.600000000006</v>
      </c>
      <c r="AE17" s="31">
        <v>554199.90000000037</v>
      </c>
      <c r="AF17" s="31"/>
      <c r="AG17" s="31"/>
      <c r="AH17" s="31"/>
      <c r="AI17" s="31"/>
      <c r="AJ17" s="31">
        <v>415448.30000000028</v>
      </c>
      <c r="AK17" s="31"/>
      <c r="AL17" s="31"/>
      <c r="AM17" s="33">
        <f>SUM(D17:AL17)</f>
        <v>2816146.3000000007</v>
      </c>
      <c r="AN17" s="14" t="s">
        <v>54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55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3">
        <v>0</v>
      </c>
      <c r="AN18" s="14" t="s">
        <v>55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56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>
        <v>80551.299999999988</v>
      </c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>
        <v>48449</v>
      </c>
      <c r="AE19" s="31">
        <v>16739.900000000001</v>
      </c>
      <c r="AF19" s="31"/>
      <c r="AG19" s="31"/>
      <c r="AH19" s="31"/>
      <c r="AI19" s="31"/>
      <c r="AJ19" s="31">
        <v>57253.400000000009</v>
      </c>
      <c r="AK19" s="31"/>
      <c r="AL19" s="31"/>
      <c r="AM19" s="33">
        <f>SUM(D19:AL19)</f>
        <v>202993.59999999998</v>
      </c>
      <c r="AN19" s="14" t="s">
        <v>56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57</v>
      </c>
      <c r="C20" s="31"/>
      <c r="D20" s="31">
        <v>65367.19999999999</v>
      </c>
      <c r="E20" s="31"/>
      <c r="F20" s="31"/>
      <c r="G20" s="31"/>
      <c r="H20" s="31"/>
      <c r="I20" s="31"/>
      <c r="J20" s="31"/>
      <c r="K20" s="31"/>
      <c r="L20" s="31">
        <v>2634.3</v>
      </c>
      <c r="M20" s="31"/>
      <c r="N20" s="31"/>
      <c r="O20" s="31"/>
      <c r="P20" s="31"/>
      <c r="Q20" s="31"/>
      <c r="R20" s="31"/>
      <c r="S20" s="31"/>
      <c r="T20" s="31"/>
      <c r="U20" s="31"/>
      <c r="V20" s="31">
        <v>56666.500000000007</v>
      </c>
      <c r="W20" s="31"/>
      <c r="X20" s="31"/>
      <c r="Y20" s="31"/>
      <c r="Z20" s="31"/>
      <c r="AA20" s="31"/>
      <c r="AB20" s="31">
        <v>34117.599999999991</v>
      </c>
      <c r="AC20" s="31"/>
      <c r="AD20" s="31"/>
      <c r="AE20" s="31"/>
      <c r="AF20" s="31"/>
      <c r="AG20" s="31"/>
      <c r="AH20" s="31"/>
      <c r="AI20" s="31"/>
      <c r="AJ20" s="31">
        <v>165170.4</v>
      </c>
      <c r="AK20" s="31"/>
      <c r="AL20" s="31">
        <v>27643.800000000003</v>
      </c>
      <c r="AM20" s="33">
        <f>SUM(D20:AL20)</f>
        <v>351599.8</v>
      </c>
      <c r="AN20" s="14" t="s">
        <v>57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58</v>
      </c>
      <c r="C21" s="31"/>
      <c r="D21" s="31">
        <v>818271.19999999949</v>
      </c>
      <c r="E21" s="31"/>
      <c r="F21" s="31"/>
      <c r="G21" s="31"/>
      <c r="H21" s="31"/>
      <c r="I21" s="31"/>
      <c r="J21" s="31"/>
      <c r="K21" s="31"/>
      <c r="L21" s="31"/>
      <c r="M21" s="31">
        <v>236357.30000000008</v>
      </c>
      <c r="N21" s="31">
        <v>550352.39999999991</v>
      </c>
      <c r="O21" s="31"/>
      <c r="P21" s="31"/>
      <c r="Q21" s="31"/>
      <c r="R21" s="31"/>
      <c r="S21" s="31">
        <v>636058.80000000051</v>
      </c>
      <c r="T21" s="31">
        <v>245812</v>
      </c>
      <c r="U21" s="31"/>
      <c r="V21" s="31">
        <v>24706.6</v>
      </c>
      <c r="W21" s="31">
        <v>555266.4</v>
      </c>
      <c r="X21" s="31"/>
      <c r="Y21" s="31"/>
      <c r="Z21" s="31"/>
      <c r="AA21" s="31"/>
      <c r="AB21" s="31">
        <v>228646.09999999998</v>
      </c>
      <c r="AC21" s="31">
        <v>89759.300000000061</v>
      </c>
      <c r="AD21" s="31"/>
      <c r="AE21" s="31"/>
      <c r="AF21" s="31"/>
      <c r="AG21" s="31">
        <v>410671.69999999931</v>
      </c>
      <c r="AH21" s="31"/>
      <c r="AI21" s="31"/>
      <c r="AJ21" s="31"/>
      <c r="AK21" s="31"/>
      <c r="AL21" s="31"/>
      <c r="AM21" s="33">
        <f>SUM(D21:AL21)</f>
        <v>3795901.8</v>
      </c>
      <c r="AN21" s="14" t="s">
        <v>58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59</v>
      </c>
      <c r="C22" s="31"/>
      <c r="D22" s="31">
        <v>2701.8</v>
      </c>
      <c r="E22" s="31"/>
      <c r="F22" s="31"/>
      <c r="G22" s="31"/>
      <c r="H22" s="31"/>
      <c r="I22" s="31"/>
      <c r="J22" s="31"/>
      <c r="K22" s="31"/>
      <c r="L22" s="31"/>
      <c r="M22" s="31"/>
      <c r="N22" s="31">
        <v>7584.7</v>
      </c>
      <c r="O22" s="31"/>
      <c r="P22" s="31"/>
      <c r="Q22" s="31"/>
      <c r="R22" s="31"/>
      <c r="S22" s="31">
        <v>71608.500000000044</v>
      </c>
      <c r="T22" s="31">
        <v>28131</v>
      </c>
      <c r="U22" s="31"/>
      <c r="V22" s="31"/>
      <c r="W22" s="31">
        <v>7964.7999999999993</v>
      </c>
      <c r="X22" s="31"/>
      <c r="Y22" s="31"/>
      <c r="Z22" s="31"/>
      <c r="AA22" s="31"/>
      <c r="AB22" s="31"/>
      <c r="AC22" s="31">
        <v>32944</v>
      </c>
      <c r="AD22" s="31"/>
      <c r="AE22" s="31">
        <v>10491.499999999998</v>
      </c>
      <c r="AF22" s="31"/>
      <c r="AG22" s="31">
        <v>144473.5</v>
      </c>
      <c r="AH22" s="31"/>
      <c r="AI22" s="31"/>
      <c r="AJ22" s="31"/>
      <c r="AK22" s="31"/>
      <c r="AL22" s="31"/>
      <c r="AM22" s="33">
        <f>SUM(D22:AL22)</f>
        <v>305899.80000000005</v>
      </c>
      <c r="AN22" s="14" t="s">
        <v>59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60</v>
      </c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3">
        <v>0</v>
      </c>
      <c r="AN23" s="14" t="s">
        <v>60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61</v>
      </c>
      <c r="C24" s="31"/>
      <c r="D24" s="31">
        <v>417573.69999999984</v>
      </c>
      <c r="E24" s="31"/>
      <c r="F24" s="31"/>
      <c r="G24" s="31"/>
      <c r="H24" s="31"/>
      <c r="I24" s="31"/>
      <c r="J24" s="31"/>
      <c r="K24" s="31"/>
      <c r="L24" s="31"/>
      <c r="M24" s="31"/>
      <c r="N24" s="31">
        <v>2547921.9000000004</v>
      </c>
      <c r="O24" s="31">
        <v>379.2</v>
      </c>
      <c r="P24" s="31"/>
      <c r="Q24" s="31"/>
      <c r="R24" s="31"/>
      <c r="S24" s="31"/>
      <c r="T24" s="31"/>
      <c r="U24" s="31"/>
      <c r="V24" s="31">
        <v>654029.8000000004</v>
      </c>
      <c r="W24" s="31">
        <v>1328</v>
      </c>
      <c r="X24" s="31"/>
      <c r="Y24" s="31"/>
      <c r="Z24" s="31"/>
      <c r="AA24" s="31"/>
      <c r="AB24" s="31">
        <v>223713.09999999989</v>
      </c>
      <c r="AC24" s="31"/>
      <c r="AD24" s="31"/>
      <c r="AE24" s="31">
        <v>578185.7000000003</v>
      </c>
      <c r="AF24" s="31"/>
      <c r="AG24" s="31"/>
      <c r="AH24" s="31"/>
      <c r="AI24" s="31"/>
      <c r="AJ24" s="31">
        <v>165269.89999999994</v>
      </c>
      <c r="AK24" s="31"/>
      <c r="AL24" s="31"/>
      <c r="AM24" s="33">
        <f>SUM(D24:AL24)</f>
        <v>4588401.3000000017</v>
      </c>
      <c r="AN24" s="14" t="s">
        <v>61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62</v>
      </c>
      <c r="C25" s="31"/>
      <c r="D25" s="31">
        <v>801672.79999999993</v>
      </c>
      <c r="E25" s="31"/>
      <c r="F25" s="31"/>
      <c r="G25" s="31"/>
      <c r="H25" s="31"/>
      <c r="I25" s="31"/>
      <c r="J25" s="31"/>
      <c r="K25" s="31"/>
      <c r="L25" s="31"/>
      <c r="M25" s="31">
        <v>495056.59999999922</v>
      </c>
      <c r="N25" s="31">
        <v>2187415</v>
      </c>
      <c r="O25" s="31">
        <v>439.4</v>
      </c>
      <c r="P25" s="31"/>
      <c r="Q25" s="31"/>
      <c r="R25" s="31"/>
      <c r="S25" s="31">
        <v>59864.500000000007</v>
      </c>
      <c r="T25" s="31">
        <v>1329</v>
      </c>
      <c r="U25" s="31"/>
      <c r="V25" s="31">
        <v>81886.399999999994</v>
      </c>
      <c r="W25" s="31">
        <v>1697136.6999999988</v>
      </c>
      <c r="X25" s="31"/>
      <c r="Y25" s="31"/>
      <c r="Z25" s="31"/>
      <c r="AA25" s="31"/>
      <c r="AB25" s="31">
        <v>297164.99999999983</v>
      </c>
      <c r="AC25" s="31"/>
      <c r="AD25" s="31"/>
      <c r="AE25" s="31">
        <v>41528.1</v>
      </c>
      <c r="AF25" s="31"/>
      <c r="AG25" s="31">
        <v>64026</v>
      </c>
      <c r="AH25" s="31"/>
      <c r="AI25" s="31"/>
      <c r="AJ25" s="31"/>
      <c r="AK25" s="31"/>
      <c r="AL25" s="31"/>
      <c r="AM25" s="33">
        <f>SUM(D25:AL25)</f>
        <v>5727519.4999999981</v>
      </c>
      <c r="AN25" s="14" t="s">
        <v>62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63</v>
      </c>
      <c r="C26" s="31"/>
      <c r="D26" s="31">
        <v>2662.7</v>
      </c>
      <c r="E26" s="31"/>
      <c r="F26" s="31">
        <v>13168.599999999999</v>
      </c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>
        <v>2570.5</v>
      </c>
      <c r="AC26" s="31"/>
      <c r="AD26" s="31"/>
      <c r="AE26" s="31"/>
      <c r="AF26" s="31"/>
      <c r="AG26" s="31"/>
      <c r="AH26" s="31"/>
      <c r="AI26" s="31">
        <v>1344</v>
      </c>
      <c r="AJ26" s="31">
        <v>5307</v>
      </c>
      <c r="AK26" s="31"/>
      <c r="AL26" s="31">
        <v>6805</v>
      </c>
      <c r="AM26" s="33">
        <f>SUM(D26:AL26)</f>
        <v>31857.8</v>
      </c>
      <c r="AN26" s="14" t="s">
        <v>63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64</v>
      </c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3">
        <v>0</v>
      </c>
      <c r="AN27" s="14" t="s">
        <v>64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65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3">
        <v>0</v>
      </c>
      <c r="AN28" s="14" t="s">
        <v>65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66</v>
      </c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3">
        <v>0</v>
      </c>
      <c r="AN29" s="14" t="s">
        <v>66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67</v>
      </c>
      <c r="C30" s="31"/>
      <c r="D30" s="31">
        <v>304491.79999999976</v>
      </c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>
        <v>2670</v>
      </c>
      <c r="U30" s="31"/>
      <c r="V30" s="31">
        <v>23987.299999999996</v>
      </c>
      <c r="W30" s="31">
        <v>42915.600000000006</v>
      </c>
      <c r="X30" s="31"/>
      <c r="Y30" s="31"/>
      <c r="Z30" s="31"/>
      <c r="AA30" s="31"/>
      <c r="AB30" s="31">
        <v>259890.79999999981</v>
      </c>
      <c r="AC30" s="31"/>
      <c r="AD30" s="31"/>
      <c r="AE30" s="31"/>
      <c r="AF30" s="31"/>
      <c r="AG30" s="31"/>
      <c r="AH30" s="31"/>
      <c r="AI30" s="31"/>
      <c r="AJ30" s="31">
        <v>246092.2999999999</v>
      </c>
      <c r="AK30" s="31"/>
      <c r="AL30" s="31">
        <v>1315.8</v>
      </c>
      <c r="AM30" s="33">
        <f>SUM(D30:AL30)</f>
        <v>881363.59999999951</v>
      </c>
      <c r="AN30" s="14" t="s">
        <v>67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68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3"/>
      <c r="AN31" s="14" t="s">
        <v>68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69</v>
      </c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>
        <v>1543483.5000000005</v>
      </c>
      <c r="O32" s="31">
        <v>86477.6</v>
      </c>
      <c r="P32" s="31"/>
      <c r="Q32" s="31"/>
      <c r="R32" s="31"/>
      <c r="S32" s="31"/>
      <c r="T32" s="31"/>
      <c r="U32" s="31"/>
      <c r="V32" s="31"/>
      <c r="W32" s="31">
        <v>52691.700000000004</v>
      </c>
      <c r="X32" s="31"/>
      <c r="Y32" s="31"/>
      <c r="Z32" s="31"/>
      <c r="AA32" s="31"/>
      <c r="AB32" s="31"/>
      <c r="AC32" s="31"/>
      <c r="AD32" s="31">
        <v>567956.80000000005</v>
      </c>
      <c r="AE32" s="31">
        <v>489115.49999999988</v>
      </c>
      <c r="AF32" s="31"/>
      <c r="AG32" s="31"/>
      <c r="AH32" s="31"/>
      <c r="AI32" s="31"/>
      <c r="AJ32" s="31">
        <v>563265.39999999991</v>
      </c>
      <c r="AK32" s="31"/>
      <c r="AL32" s="31"/>
      <c r="AM32" s="33">
        <f>SUM(D32:AL32)</f>
        <v>3302990.5000000005</v>
      </c>
      <c r="AN32" s="14" t="s">
        <v>69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70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>
        <v>1704951.0000000016</v>
      </c>
      <c r="O33" s="31">
        <v>69696.7</v>
      </c>
      <c r="P33" s="31"/>
      <c r="Q33" s="31"/>
      <c r="R33" s="31"/>
      <c r="S33" s="31"/>
      <c r="T33" s="31"/>
      <c r="U33" s="31"/>
      <c r="V33" s="31">
        <v>68537.600000000006</v>
      </c>
      <c r="W33" s="31">
        <v>42769.900000000009</v>
      </c>
      <c r="X33" s="31"/>
      <c r="Y33" s="31"/>
      <c r="Z33" s="31"/>
      <c r="AA33" s="31"/>
      <c r="AB33" s="31"/>
      <c r="AC33" s="31"/>
      <c r="AD33" s="31">
        <v>129454.29999999994</v>
      </c>
      <c r="AE33" s="31">
        <v>550348.7000000003</v>
      </c>
      <c r="AF33" s="31"/>
      <c r="AG33" s="31"/>
      <c r="AH33" s="31"/>
      <c r="AI33" s="31"/>
      <c r="AJ33" s="31">
        <v>86684.4</v>
      </c>
      <c r="AK33" s="31"/>
      <c r="AL33" s="31"/>
      <c r="AM33" s="33">
        <f>SUM(D33:AL33)</f>
        <v>2652442.600000002</v>
      </c>
      <c r="AN33" s="14" t="s">
        <v>70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71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3">
        <v>0</v>
      </c>
      <c r="AN34" s="14" t="s">
        <v>71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72</v>
      </c>
      <c r="C35" s="31"/>
      <c r="D35" s="31">
        <v>202417.89999999982</v>
      </c>
      <c r="E35" s="31"/>
      <c r="F35" s="31"/>
      <c r="G35" s="31"/>
      <c r="H35" s="31"/>
      <c r="I35" s="31"/>
      <c r="J35" s="31"/>
      <c r="K35" s="31"/>
      <c r="L35" s="31"/>
      <c r="M35" s="31">
        <v>2362.1999999999998</v>
      </c>
      <c r="N35" s="31">
        <v>28368.5</v>
      </c>
      <c r="O35" s="31"/>
      <c r="P35" s="31"/>
      <c r="Q35" s="31"/>
      <c r="R35" s="31"/>
      <c r="S35" s="31">
        <v>118230.50000000003</v>
      </c>
      <c r="T35" s="31">
        <v>217961</v>
      </c>
      <c r="U35" s="31"/>
      <c r="V35" s="31"/>
      <c r="W35" s="31">
        <v>23375.499999999996</v>
      </c>
      <c r="X35" s="31"/>
      <c r="Y35" s="31"/>
      <c r="Z35" s="31"/>
      <c r="AA35" s="31"/>
      <c r="AB35" s="31">
        <v>36462.300000000003</v>
      </c>
      <c r="AC35" s="31">
        <v>146475.89999999997</v>
      </c>
      <c r="AD35" s="31"/>
      <c r="AE35" s="31"/>
      <c r="AF35" s="31"/>
      <c r="AG35" s="31">
        <v>665811.40000000049</v>
      </c>
      <c r="AH35" s="31"/>
      <c r="AI35" s="31"/>
      <c r="AJ35" s="31"/>
      <c r="AK35" s="31"/>
      <c r="AL35" s="31"/>
      <c r="AM35" s="33">
        <f>SUM(D35:AL35)</f>
        <v>1441465.2000000002</v>
      </c>
      <c r="AN35" s="14" t="s">
        <v>72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73</v>
      </c>
      <c r="C36" s="32"/>
      <c r="D36" s="32">
        <v>1222163.1000000013</v>
      </c>
      <c r="E36" s="32"/>
      <c r="F36" s="32"/>
      <c r="G36" s="32"/>
      <c r="H36" s="32"/>
      <c r="I36" s="32"/>
      <c r="J36" s="32"/>
      <c r="K36" s="32"/>
      <c r="L36" s="32"/>
      <c r="M36" s="32">
        <v>15271.5</v>
      </c>
      <c r="N36" s="32">
        <v>288500.1999999999</v>
      </c>
      <c r="O36" s="32"/>
      <c r="P36" s="32"/>
      <c r="Q36" s="32"/>
      <c r="R36" s="32"/>
      <c r="S36" s="32">
        <v>138393.50000000003</v>
      </c>
      <c r="T36" s="32">
        <v>163969</v>
      </c>
      <c r="U36" s="32"/>
      <c r="V36" s="32">
        <v>146154.70000000004</v>
      </c>
      <c r="W36" s="32">
        <v>344826.10000000015</v>
      </c>
      <c r="X36" s="32"/>
      <c r="Y36" s="32"/>
      <c r="Z36" s="32"/>
      <c r="AA36" s="32"/>
      <c r="AB36" s="32">
        <v>204999.4</v>
      </c>
      <c r="AC36" s="32">
        <v>46422.7</v>
      </c>
      <c r="AD36" s="32"/>
      <c r="AE36" s="32"/>
      <c r="AF36" s="32"/>
      <c r="AG36" s="32">
        <v>242761.89999999988</v>
      </c>
      <c r="AH36" s="32">
        <v>17297.5</v>
      </c>
      <c r="AI36" s="32"/>
      <c r="AJ36" s="32"/>
      <c r="AK36" s="32"/>
      <c r="AL36" s="32"/>
      <c r="AM36" s="33">
        <f>SUM(D36:AL36)</f>
        <v>2830759.6000000015</v>
      </c>
      <c r="AN36" s="15" t="s">
        <v>73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74</v>
      </c>
      <c r="C37" s="32"/>
      <c r="D37" s="32">
        <v>5228.6000000000004</v>
      </c>
      <c r="E37" s="32"/>
      <c r="F37" s="32">
        <v>19133.800000000003</v>
      </c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>
        <v>10231</v>
      </c>
      <c r="AF37" s="32"/>
      <c r="AG37" s="32"/>
      <c r="AH37" s="32"/>
      <c r="AI37" s="32"/>
      <c r="AJ37" s="32">
        <v>3996</v>
      </c>
      <c r="AK37" s="32"/>
      <c r="AL37" s="32">
        <v>14228.8</v>
      </c>
      <c r="AM37" s="33">
        <f>SUM(D37:AL37)</f>
        <v>52818.2</v>
      </c>
      <c r="AN37" s="15" t="s">
        <v>74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75</v>
      </c>
      <c r="C38" s="32"/>
      <c r="D38" s="32">
        <v>346020.19999999984</v>
      </c>
      <c r="E38" s="32"/>
      <c r="F38" s="32"/>
      <c r="G38" s="32"/>
      <c r="H38" s="32"/>
      <c r="I38" s="32"/>
      <c r="J38" s="32"/>
      <c r="K38" s="32"/>
      <c r="L38" s="32"/>
      <c r="M38" s="32"/>
      <c r="N38" s="32">
        <v>3774042.3000000087</v>
      </c>
      <c r="O38" s="32">
        <v>138794.30000000005</v>
      </c>
      <c r="P38" s="32"/>
      <c r="Q38" s="32"/>
      <c r="R38" s="32"/>
      <c r="S38" s="32"/>
      <c r="T38" s="32"/>
      <c r="U38" s="32"/>
      <c r="V38" s="32">
        <v>339734.19999999972</v>
      </c>
      <c r="W38" s="32">
        <v>140183.4</v>
      </c>
      <c r="X38" s="32"/>
      <c r="Y38" s="32"/>
      <c r="Z38" s="32"/>
      <c r="AA38" s="32"/>
      <c r="AB38" s="32">
        <v>717203.90000000026</v>
      </c>
      <c r="AC38" s="32"/>
      <c r="AD38" s="32"/>
      <c r="AE38" s="32">
        <v>843352.79999999888</v>
      </c>
      <c r="AF38" s="32"/>
      <c r="AG38" s="32"/>
      <c r="AH38" s="32"/>
      <c r="AI38" s="32"/>
      <c r="AJ38" s="32">
        <v>2747508.3999999929</v>
      </c>
      <c r="AK38" s="32"/>
      <c r="AL38" s="32">
        <v>17583.099999999999</v>
      </c>
      <c r="AM38" s="33">
        <f>SUM(D38:AL38)</f>
        <v>9064422.5999999996</v>
      </c>
      <c r="AN38" s="15" t="s">
        <v>75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76</v>
      </c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>
        <v>66351.89999999998</v>
      </c>
      <c r="O39" s="32">
        <v>7642</v>
      </c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>
        <v>2730.7</v>
      </c>
      <c r="AC39" s="32"/>
      <c r="AD39" s="32"/>
      <c r="AE39" s="32">
        <v>20397.400000000001</v>
      </c>
      <c r="AF39" s="32"/>
      <c r="AG39" s="32"/>
      <c r="AH39" s="32"/>
      <c r="AI39" s="32"/>
      <c r="AJ39" s="32">
        <v>159284.89999999997</v>
      </c>
      <c r="AK39" s="32"/>
      <c r="AL39" s="32"/>
      <c r="AM39" s="33">
        <f>SUM(D39:AL39)</f>
        <v>256406.89999999994</v>
      </c>
      <c r="AN39" s="15" t="s">
        <v>76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77</v>
      </c>
      <c r="C40" s="32"/>
      <c r="D40" s="32">
        <v>775988.80000000028</v>
      </c>
      <c r="E40" s="32"/>
      <c r="F40" s="32"/>
      <c r="G40" s="32">
        <v>891.6</v>
      </c>
      <c r="H40" s="32"/>
      <c r="I40" s="32"/>
      <c r="J40" s="32"/>
      <c r="K40" s="32"/>
      <c r="L40" s="32">
        <v>6824.9</v>
      </c>
      <c r="M40" s="32"/>
      <c r="N40" s="32">
        <v>263757.19999999972</v>
      </c>
      <c r="O40" s="32"/>
      <c r="P40" s="32"/>
      <c r="Q40" s="32"/>
      <c r="R40" s="32"/>
      <c r="S40" s="32"/>
      <c r="T40" s="32">
        <v>11287</v>
      </c>
      <c r="U40" s="32"/>
      <c r="V40" s="32">
        <v>49965.100000000013</v>
      </c>
      <c r="W40" s="32">
        <v>132149</v>
      </c>
      <c r="X40" s="32"/>
      <c r="Y40" s="32"/>
      <c r="Z40" s="32"/>
      <c r="AA40" s="32"/>
      <c r="AB40" s="32">
        <v>261847.49999999988</v>
      </c>
      <c r="AC40" s="32"/>
      <c r="AD40" s="32"/>
      <c r="AE40" s="32">
        <v>8871.6</v>
      </c>
      <c r="AF40" s="32"/>
      <c r="AG40" s="32"/>
      <c r="AH40" s="32"/>
      <c r="AI40" s="32"/>
      <c r="AJ40" s="32">
        <v>811427.60000000149</v>
      </c>
      <c r="AK40" s="32"/>
      <c r="AL40" s="32">
        <v>544978.89999999967</v>
      </c>
      <c r="AM40" s="33">
        <f>SUM(D40:AL40)</f>
        <v>2867989.2000000011</v>
      </c>
      <c r="AN40" s="15" t="s">
        <v>77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1</v>
      </c>
      <c r="C41" s="34">
        <v>0</v>
      </c>
      <c r="D41" s="34">
        <f>SUM(D6:D40)</f>
        <v>7700740.7000000011</v>
      </c>
      <c r="E41" s="34">
        <v>0</v>
      </c>
      <c r="F41" s="34">
        <f>SUM(F6:F40)</f>
        <v>141980.5</v>
      </c>
      <c r="G41" s="34">
        <f>SUM(G6:G40)</f>
        <v>42662.2</v>
      </c>
      <c r="H41" s="34">
        <v>0</v>
      </c>
      <c r="I41" s="34">
        <v>0</v>
      </c>
      <c r="J41" s="34">
        <v>0</v>
      </c>
      <c r="K41" s="34">
        <v>0</v>
      </c>
      <c r="L41" s="34">
        <f>SUM(L6:L40)</f>
        <v>9459.2000000000007</v>
      </c>
      <c r="M41" s="34">
        <f>SUM(M6:M40)</f>
        <v>776694.79999999923</v>
      </c>
      <c r="N41" s="34">
        <f>SUM(N6:N40)</f>
        <v>17817299.500000004</v>
      </c>
      <c r="O41" s="34">
        <f>SUM(O6:O40)</f>
        <v>607325.29999999981</v>
      </c>
      <c r="P41" s="34">
        <v>0</v>
      </c>
      <c r="Q41" s="34">
        <v>0</v>
      </c>
      <c r="R41" s="34">
        <v>0</v>
      </c>
      <c r="S41" s="34">
        <f>SUM(S6:S40)</f>
        <v>1116331.0000000005</v>
      </c>
      <c r="T41" s="34">
        <f>SUM(T6:T40)</f>
        <v>932077</v>
      </c>
      <c r="U41" s="34">
        <v>0</v>
      </c>
      <c r="V41" s="34">
        <f>SUM(V6:V40)</f>
        <v>2107613.7999999998</v>
      </c>
      <c r="W41" s="34">
        <f>SUM(W6:W40)</f>
        <v>3372499.899999999</v>
      </c>
      <c r="X41" s="34">
        <v>0</v>
      </c>
      <c r="Y41" s="34">
        <v>0</v>
      </c>
      <c r="Z41" s="34">
        <v>0</v>
      </c>
      <c r="AA41" s="34">
        <v>0</v>
      </c>
      <c r="AB41" s="34">
        <f>SUM(AB6:AB40)</f>
        <v>3274870.7999999993</v>
      </c>
      <c r="AC41" s="34">
        <f>SUM(AC6:AC40)</f>
        <v>356006.10000000003</v>
      </c>
      <c r="AD41" s="34">
        <f>SUM(AD6:AD40)</f>
        <v>844722.7</v>
      </c>
      <c r="AE41" s="34">
        <f>SUM(AE6:AE40)</f>
        <v>3592875.9999999995</v>
      </c>
      <c r="AF41" s="34">
        <v>0</v>
      </c>
      <c r="AG41" s="34">
        <f>SUM(AG6:AG40)</f>
        <v>1764965.3999999994</v>
      </c>
      <c r="AH41" s="34">
        <f>SUM(AH6:AH40)</f>
        <v>17300.099999999999</v>
      </c>
      <c r="AI41" s="34">
        <f>SUM(AI6:AI40)</f>
        <v>1344</v>
      </c>
      <c r="AJ41" s="34">
        <f>SUM(AJ6:AJ40)</f>
        <v>6774496.2999999952</v>
      </c>
      <c r="AK41" s="34">
        <v>0</v>
      </c>
      <c r="AL41" s="34">
        <f>SUM(AL6:AL40)</f>
        <v>1061227.1999999997</v>
      </c>
      <c r="AM41" s="34">
        <f>SUM(D41:AL41)</f>
        <v>52312492.500000007</v>
      </c>
      <c r="AN41" s="23"/>
      <c r="AO41" s="22"/>
      <c r="AP41" s="12"/>
      <c r="AQ41" s="12"/>
      <c r="AR41" s="12"/>
      <c r="AS41" s="12"/>
      <c r="AT41" s="12"/>
    </row>
    <row r="42" spans="1:46"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2021-09-30T06:35:17Z</dcterms:modified>
</cp:coreProperties>
</file>